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C3A9E9C3-4160-4A6B-B7D0-9448E146C82F}" xr6:coauthVersionLast="47" xr6:coauthVersionMax="47" xr10:uidLastSave="{00000000-0000-0000-0000-000000000000}"/>
  <bookViews>
    <workbookView xWindow="2895" yWindow="1800" windowWidth="14760" windowHeight="1380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առաջարկներ'!$A$5:$O$6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I6" i="1" s="1"/>
  <c r="K6" i="1"/>
  <c r="L6" i="1" s="1"/>
  <c r="N6" i="1"/>
  <c r="O6" i="1" s="1"/>
</calcChain>
</file>

<file path=xl/sharedStrings.xml><?xml version="1.0" encoding="utf-8"?>
<sst xmlns="http://schemas.openxmlformats.org/spreadsheetml/2006/main" count="24" uniqueCount="17">
  <si>
    <t>Ապրանքի</t>
  </si>
  <si>
    <t xml:space="preserve">անվանումը </t>
  </si>
  <si>
    <t>CPV</t>
  </si>
  <si>
    <t>Չ/հ</t>
  </si>
  <si>
    <t>Գնային առաջարկներ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</si>
  <si>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</si>
  <si>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</si>
  <si>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</si>
  <si>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</si>
  <si>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</si>
  <si>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</si>
  <si>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</si>
  <si>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ՀՀ Կոտայքի մարզի «Հրազդանի մանկապատանեկան ստեղծագործական կենտրոն» հիմնարկի պատուհանների մասնակի փոխարինում և հանդերձարանի վերանորոգման աշխատանքներ</t>
  </si>
  <si>
    <r>
      <t>13</t>
    </r>
    <r>
      <rPr>
        <sz val="10"/>
        <color theme="1"/>
        <rFont val="Calibri"/>
        <family val="2"/>
      </rPr>
      <t> </t>
    </r>
    <r>
      <rPr>
        <sz val="10"/>
        <color theme="1"/>
        <rFont val="GHEA Grapalat"/>
        <family val="3"/>
      </rPr>
      <t>607 210,65</t>
    </r>
  </si>
  <si>
    <t>«Ալման Գրուպ» ՍՊԸ</t>
  </si>
  <si>
    <t>ԱՁ Կարեն Հովհաննիսյան և «Վենկո Ալտեկո» ՍՊԸ (կոսուրցիումը),</t>
  </si>
  <si>
    <t>«Էդառա Պլաստ» ՍՊԸ-ն և «Օ Փիեռ Գրուպ Ունիվերսալ» ՍՊԸ (կոսուրցիումը)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</si>
</sst>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Calibri"/>
      <family val="2"/>
    </font>
    <font>
      <sz val="11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G4" sqref="G4:I4"/>
    </sheetView>
  </sheetViews>
  <sheetFormatPr defaultColWidth="9.140625" defaultRowHeight="16.5" x14ac:dyDescent="0.25"/>
  <cols>
    <col min="1" max="1" width="6.28515625" style="3" customWidth="1"/>
    <col min="2" max="2" width="16.7109375" style="3" customWidth="1"/>
    <col min="3" max="3" width="44.42578125" style="3" customWidth="1"/>
    <col min="4" max="4" width="9.85546875" style="3" customWidth="1"/>
    <col min="5" max="5" width="19.28515625" style="3" hidden="1" customWidth="1"/>
    <col min="6" max="6" width="23" style="3" customWidth="1"/>
    <col min="7" max="15" width="22.140625" style="3" customWidth="1"/>
    <col min="16" max="16" width="21.28515625" style="3" bestFit="1" customWidth="1"/>
    <col min="17" max="16384" width="9.140625" style="3"/>
  </cols>
  <sheetData>
    <row r="1" spans="1:16" x14ac:dyDescent="0.25">
      <c r="A1" s="1"/>
    </row>
    <row r="2" spans="1:16" x14ac:dyDescent="0.25">
      <c r="A2" s="2" t="s">
        <v>4</v>
      </c>
      <c r="B2" s="2"/>
      <c r="C2" s="2"/>
      <c r="D2" s="2"/>
      <c r="E2" s="2"/>
      <c r="F2" s="2"/>
    </row>
    <row r="4" spans="1:16" x14ac:dyDescent="0.25">
      <c r="A4" s="15" t="s">
        <v>0</v>
      </c>
      <c r="B4" s="15"/>
      <c r="C4" s="15"/>
      <c r="D4" s="15" t="s">
        <v>8</v>
      </c>
      <c r="E4" s="15"/>
      <c r="F4" s="15"/>
      <c r="G4" s="17" t="s">
        <v>14</v>
      </c>
      <c r="H4" s="17"/>
      <c r="I4" s="17"/>
      <c r="J4" s="17" t="s">
        <v>15</v>
      </c>
      <c r="K4" s="17"/>
      <c r="L4" s="17"/>
      <c r="M4" s="16" t="s">
        <v>16</v>
      </c>
      <c r="N4" s="16"/>
      <c r="O4" s="16"/>
    </row>
    <row r="5" spans="1:16" ht="26.25" customHeight="1" x14ac:dyDescent="0.25">
      <c r="A5" s="10" t="s">
        <v>3</v>
      </c>
      <c r="B5" s="12" t="s">
        <v>2</v>
      </c>
      <c r="C5" s="12" t="s">
        <v>1</v>
      </c>
      <c r="D5" s="12" t="s">
        <v>9</v>
      </c>
      <c r="E5" s="12" t="s">
        <v>10</v>
      </c>
      <c r="F5" s="12" t="s">
        <v>11</v>
      </c>
      <c r="G5" s="10" t="s">
        <v>5</v>
      </c>
      <c r="H5" s="10" t="s">
        <v>6</v>
      </c>
      <c r="I5" s="10" t="s">
        <v>7</v>
      </c>
      <c r="J5" s="10" t="s">
        <v>5</v>
      </c>
      <c r="K5" s="10" t="s">
        <v>6</v>
      </c>
      <c r="L5" s="10" t="s">
        <v>7</v>
      </c>
      <c r="M5" s="10" t="s">
        <v>5</v>
      </c>
      <c r="N5" s="10" t="s">
        <v>6</v>
      </c>
      <c r="O5" s="10" t="s">
        <v>7</v>
      </c>
    </row>
    <row r="6" spans="1:16" s="4" customFormat="1" ht="67.5" x14ac:dyDescent="0.25">
      <c r="A6" s="7">
        <v>1</v>
      </c>
      <c r="B6" s="13">
        <v>45211144</v>
      </c>
      <c r="C6" s="8" t="s">
        <v>12</v>
      </c>
      <c r="D6" s="9">
        <v>1</v>
      </c>
      <c r="E6" s="14" t="s">
        <v>13</v>
      </c>
      <c r="F6" s="14" t="s">
        <v>13</v>
      </c>
      <c r="G6" s="6">
        <v>7500000</v>
      </c>
      <c r="H6" s="6">
        <f>+G6*0.2</f>
        <v>1500000</v>
      </c>
      <c r="I6" s="6">
        <f>+H6+G6</f>
        <v>9000000</v>
      </c>
      <c r="J6" s="11">
        <v>8320000</v>
      </c>
      <c r="K6" s="11">
        <f>+J6*0.2</f>
        <v>1664000</v>
      </c>
      <c r="L6" s="11">
        <f>+K6+J6</f>
        <v>9984000</v>
      </c>
      <c r="M6" s="11">
        <v>8900000</v>
      </c>
      <c r="N6" s="11">
        <f>+M6*0.2</f>
        <v>1780000</v>
      </c>
      <c r="O6" s="11">
        <f>+N6+M6</f>
        <v>10680000</v>
      </c>
      <c r="P6" s="5"/>
    </row>
  </sheetData>
  <autoFilter ref="A5:O6" xr:uid="{00000000-0009-0000-0000-000000000000}"/>
  <mergeCells count="5">
    <mergeCell ref="A4:C4"/>
    <mergeCell ref="D4:F4"/>
    <mergeCell ref="M4:O4"/>
    <mergeCell ref="J4:L4"/>
    <mergeCell ref="G4:I4"/>
  </mergeCells>
  <conditionalFormatting sqref="G6">
    <cfRule type="cellIs" dxfId="2" priority="1" operator="equal">
      <formula>$P6</formula>
    </cfRule>
  </conditionalFormatting>
  <conditionalFormatting sqref="J6">
    <cfRule type="cellIs" dxfId="1" priority="2" operator="equal">
      <formula>$P6</formula>
    </cfRule>
  </conditionalFormatting>
  <conditionalFormatting sqref="M6">
    <cfRule type="cellIs" dxfId="0" priority="6" operator="equal">
      <formula>$P6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2026-06-26T13:41:17Z</dcterms:modified>
</cp:coreProperties>
</file>